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изменение бюджет\"/>
    </mc:Choice>
  </mc:AlternateContent>
  <bookViews>
    <workbookView xWindow="120" yWindow="600" windowWidth="15600" windowHeight="11460"/>
  </bookViews>
  <sheets>
    <sheet name="2023" sheetId="4" r:id="rId1"/>
    <sheet name="Лист2" sheetId="2" r:id="rId2"/>
    <sheet name="Лист3" sheetId="3" r:id="rId3"/>
  </sheets>
  <definedNames>
    <definedName name="_xlnm.Print_Area" localSheetId="0">'2023'!$A$1:$F$134</definedName>
  </definedNames>
  <calcPr calcId="162913"/>
</workbook>
</file>

<file path=xl/calcChain.xml><?xml version="1.0" encoding="utf-8"?>
<calcChain xmlns="http://schemas.openxmlformats.org/spreadsheetml/2006/main">
  <c r="F58" i="4" l="1"/>
  <c r="F64" i="4"/>
  <c r="F43" i="4"/>
  <c r="F41" i="4"/>
  <c r="F97" i="4" l="1"/>
  <c r="F91" i="4"/>
  <c r="F84" i="4"/>
  <c r="F85" i="4"/>
  <c r="F22" i="4"/>
  <c r="F19" i="4"/>
  <c r="F95" i="4" l="1"/>
  <c r="F47" i="4"/>
  <c r="F46" i="4" s="1"/>
  <c r="F35" i="4" l="1"/>
  <c r="F93" i="4"/>
  <c r="F37" i="4"/>
  <c r="F27" i="4"/>
  <c r="F36" i="4" l="1"/>
  <c r="F69" i="4"/>
  <c r="F61" i="4"/>
  <c r="F121" i="4" l="1"/>
  <c r="F21" i="4" l="1"/>
  <c r="F30" i="4" l="1"/>
  <c r="F29" i="4" s="1"/>
  <c r="F115" i="4"/>
  <c r="F114" i="4" s="1"/>
  <c r="F92" i="4"/>
  <c r="F34" i="4" l="1"/>
  <c r="F83" i="4" l="1"/>
  <c r="F96" i="4" l="1"/>
  <c r="F108" i="4" l="1"/>
  <c r="F102" i="4"/>
  <c r="F117" i="4" l="1"/>
  <c r="F80" i="4" l="1"/>
  <c r="F63" i="4"/>
  <c r="F59" i="4"/>
  <c r="F71" i="4"/>
  <c r="F87" i="4" l="1"/>
  <c r="F74" i="4" l="1"/>
  <c r="F76" i="4"/>
  <c r="F73" i="4" l="1"/>
  <c r="F53" i="4"/>
  <c r="F18" i="4"/>
  <c r="F67" i="4" l="1"/>
  <c r="F57" i="4" l="1"/>
  <c r="F33" i="4"/>
  <c r="F82" i="4" l="1"/>
  <c r="F42" i="4" l="1"/>
  <c r="F40" i="4"/>
  <c r="F110" i="4" l="1"/>
  <c r="F94" i="4" l="1"/>
  <c r="F113" i="4" l="1"/>
  <c r="F28" i="4" l="1"/>
  <c r="F130" i="4" l="1"/>
  <c r="F132" i="4" l="1"/>
  <c r="F120" i="4" l="1"/>
  <c r="F119" i="4" s="1"/>
  <c r="F124" i="4" l="1"/>
  <c r="F122" i="4"/>
  <c r="F65" i="4"/>
  <c r="F56" i="4" s="1"/>
  <c r="F55" i="4" l="1"/>
  <c r="F116" i="4"/>
  <c r="F112" i="4" s="1"/>
  <c r="F128" i="4" l="1"/>
  <c r="F106" i="4"/>
  <c r="F105" i="4" s="1"/>
  <c r="F104" i="4" s="1"/>
  <c r="F100" i="4"/>
  <c r="F99" i="4" s="1"/>
  <c r="F90" i="4"/>
  <c r="F79" i="4"/>
  <c r="F52" i="4"/>
  <c r="F50" i="4"/>
  <c r="F49" i="4" s="1"/>
  <c r="F45" i="4"/>
  <c r="F38" i="4"/>
  <c r="F32" i="4" s="1"/>
  <c r="F26" i="4"/>
  <c r="F25" i="4" s="1"/>
  <c r="F17" i="4"/>
  <c r="F86" i="4" l="1"/>
  <c r="F78" i="4" s="1"/>
  <c r="F20" i="4"/>
  <c r="F16" i="4" s="1"/>
  <c r="F127" i="4"/>
  <c r="F126" i="4" s="1"/>
  <c r="F98" i="4"/>
  <c r="F44" i="4"/>
  <c r="F48" i="4" l="1"/>
  <c r="F134" i="4" s="1"/>
</calcChain>
</file>

<file path=xl/sharedStrings.xml><?xml version="1.0" encoding="utf-8"?>
<sst xmlns="http://schemas.openxmlformats.org/spreadsheetml/2006/main" count="202" uniqueCount="156">
  <si>
    <t>Наименование</t>
  </si>
  <si>
    <t>Общегосударственные вопросы</t>
  </si>
  <si>
    <t>Функционирование 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</si>
  <si>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</si>
  <si>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 – 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</si>
  <si>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</si>
  <si>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</si>
  <si>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</si>
  <si>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</si>
  <si>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</si>
  <si>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Обеспечение пожарной безопасности</t>
  </si>
  <si>
    <t>Другие вопросы в области национальной безопасности и правоохранительной  деятельности</t>
  </si>
  <si>
    <t>Национальная экономика</t>
  </si>
  <si>
    <t>Дорожное хозяйство (дорожные фонды)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</si>
  <si>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</si>
  <si>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</si>
  <si>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</si>
  <si>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</si>
  <si>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</si>
  <si>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</si>
  <si>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</si>
  <si>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Социальная политика</t>
  </si>
  <si>
    <t>Социальное обеспечение населения</t>
  </si>
  <si>
    <t>Физическая культура и спорт</t>
  </si>
  <si>
    <t>Массовый спорт</t>
  </si>
  <si>
    <t>Всего</t>
  </si>
  <si>
    <t>0700</t>
  </si>
  <si>
    <t>0100</t>
  </si>
  <si>
    <t>0102</t>
  </si>
  <si>
    <t>0104</t>
  </si>
  <si>
    <t>0106</t>
  </si>
  <si>
    <t>0111</t>
  </si>
  <si>
    <t>0113</t>
  </si>
  <si>
    <t>0200</t>
  </si>
  <si>
    <t>0203</t>
  </si>
  <si>
    <t>0300</t>
  </si>
  <si>
    <t>0310</t>
  </si>
  <si>
    <t>0314</t>
  </si>
  <si>
    <t>0400</t>
  </si>
  <si>
    <t>0409</t>
  </si>
  <si>
    <t>0500</t>
  </si>
  <si>
    <t>0502</t>
  </si>
  <si>
    <t>0503</t>
  </si>
  <si>
    <t>0707</t>
  </si>
  <si>
    <t>0800</t>
  </si>
  <si>
    <t>0801</t>
  </si>
  <si>
    <t>0501</t>
  </si>
  <si>
    <t>Жилищное хозяйство</t>
  </si>
  <si>
    <t>1001</t>
  </si>
  <si>
    <t>Пенсионное обеспечение</t>
  </si>
  <si>
    <t>Главный распорядитель</t>
  </si>
  <si>
    <t xml:space="preserve"> Целевая статья</t>
  </si>
  <si>
    <t>Вид расходов</t>
  </si>
  <si>
    <t>Администрация Приволжского сельского поселения</t>
  </si>
  <si>
    <t>Глава муниципального образования</t>
  </si>
  <si>
    <t>05 0 00 20160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</si>
  <si>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</si>
  <si>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</si>
  <si>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Закупка товаров, работ, услуг для государственных (муниципальных) нужд</t>
  </si>
  <si>
    <t>Иные бюджетные ассигнования</t>
  </si>
  <si>
    <t>05 0 00 20170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</si>
  <si>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</si>
  <si>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Межбюджетные трансферты</t>
  </si>
  <si>
    <t>05 0 00 20200</t>
  </si>
  <si>
    <t xml:space="preserve">Резервный фонд </t>
  </si>
  <si>
    <t>05 0 00 20180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</si>
  <si>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</si>
  <si>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05 0 00 20190</t>
  </si>
  <si>
    <t>05 0 00 20210</t>
  </si>
  <si>
    <t>Осуществление первичного воинского учета на территориях, где отсутствуют военные комиссариаты</t>
  </si>
  <si>
    <t>05 0 00 51180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</si>
  <si>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</si>
  <si>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01 0 01 20010</t>
  </si>
  <si>
    <t>Мероприятия по обеспечению безопасности граждан на водных объектах</t>
  </si>
  <si>
    <t>01 0 02 20020</t>
  </si>
  <si>
    <t>Содержание, ремонт автомобильных дорог внутри населенных пунктов (местный бюджет)</t>
  </si>
  <si>
    <t>Содержание автомобильных дорог между населенными пунктами (по заключённому соглашению)</t>
  </si>
  <si>
    <t>02 0 01 20030</t>
  </si>
  <si>
    <t>02 0 01 40940</t>
  </si>
  <si>
    <t>Мероприятие по содержанию и ремонту муниципального жилищного фонда</t>
  </si>
  <si>
    <t>03 0 06 20090</t>
  </si>
  <si>
    <t>03 0 05 40850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</si>
  <si>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</si>
  <si>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</si>
  <si>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Мероприятия по организации и содержанию прочих объектов благоустройства</t>
  </si>
  <si>
    <t>03 0 01 20040</t>
  </si>
  <si>
    <t>03 0 02 20050</t>
  </si>
  <si>
    <t>03 0 03 20060</t>
  </si>
  <si>
    <t>03 0 04 20070</t>
  </si>
  <si>
    <t>Организация и осуществление мероприятий по работе с детьми и молодежью в поселении</t>
  </si>
  <si>
    <t>04 0 01 20100</t>
  </si>
  <si>
    <t>Создание условий для обеспечения жителей поселения услугами организации культуры</t>
  </si>
  <si>
    <t>04 0 03 20120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</si>
  <si>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</si>
  <si>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04 0 05 20140</t>
  </si>
  <si>
    <t>раздел, подраздел</t>
  </si>
  <si>
    <t>Приволжского сельского поселения</t>
  </si>
  <si>
    <t>Субсидия на финансирование дорожного хозяйства</t>
  </si>
  <si>
    <t xml:space="preserve"> </t>
  </si>
  <si>
    <t>Субсидия "Государственная поддержка молодых семей ЯО в приобретении (строительстве) жилья</t>
  </si>
  <si>
    <t>04 0 06 R0200</t>
  </si>
  <si>
    <t>Субсидии на мероприятия подпрограммы "Обеспечение жильем молодых семей" федеральной целевой программы"Жилище"на 2015-2020 годы</t>
  </si>
  <si>
    <t>04 0 06 50200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</si>
  <si>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</si>
  <si>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</si>
  <si>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</si>
  <si>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04 0 05 20160</t>
  </si>
  <si>
    <t>Государственная поддержка неработающих пенсионеров</t>
  </si>
  <si>
    <t>05 0 00 20220</t>
  </si>
  <si>
    <t>Социальное обеспечение и иные выплаты населению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</si>
  <si>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</si>
  <si>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</si>
  <si>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</si>
  <si>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</si>
  <si>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</si>
  <si>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</si>
  <si>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06 0 01 L4970</t>
  </si>
  <si>
    <t>Субсидия на государственную поддержку молодых семей Ярославской области в приобретении (строительстве) жилья</t>
  </si>
  <si>
    <t>02 0 01 72440</t>
  </si>
  <si>
    <t>Другие вопросы в области национальной экономики</t>
  </si>
  <si>
    <t>Обеспечение территориальной доступности товаров для сельского населения путем оказания государственной поддерки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</si>
  <si>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</si>
  <si>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0412</t>
  </si>
  <si>
    <t>09 0 01 21830</t>
  </si>
  <si>
    <t>09 0 01 72880</t>
  </si>
  <si>
    <t>Мероприятия по ремонту и содержанию уличного освещения</t>
  </si>
  <si>
    <t xml:space="preserve">Мероприятия по обустройству, ремонту и содержанию колодцев </t>
  </si>
  <si>
    <t xml:space="preserve"> Софинансирование к субсидии на финансирование дорожного хозяйства</t>
  </si>
  <si>
    <t>02 0 01 22440</t>
  </si>
  <si>
    <t>к решению Муниципального Совете</t>
  </si>
  <si>
    <t>02 0 01 77350</t>
  </si>
  <si>
    <t>02 0 01 27350</t>
  </si>
  <si>
    <t>Пособия, компенсации и иные социальные выплаты гражданам, кроме публичных нормативных обязательств</t>
  </si>
  <si>
    <t>04 0 01 21100</t>
  </si>
  <si>
    <t>Организация и осуществление мероприятий по работе с детьми и молодежью в поселении (в соответствии с заключенным соглашением прошлого периода)</t>
  </si>
  <si>
    <t>04 0 03 21120</t>
  </si>
  <si>
    <t>Создание условий для обеспечения жителей поселения услугами организации культуры (в соответствии с заключенным соглашением прошлого периода)</t>
  </si>
  <si>
    <t>1004</t>
  </si>
  <si>
    <t>Охрана самьи и детства</t>
  </si>
  <si>
    <t>Субсидии гражданам на приобретение жилья</t>
  </si>
  <si>
    <t>Приложение № 5</t>
  </si>
  <si>
    <t>Ведомственная структура расходов  бюджета Приволжского сельского поселения                                                            на 2023 год</t>
  </si>
  <si>
    <t>2023 год              (руб.)</t>
  </si>
  <si>
    <t>Бюджетные инвестиции в объекты капитального строительства государственной (муниципальной) собственности</t>
  </si>
  <si>
    <t>от 06.12.2022 № 34</t>
  </si>
  <si>
    <t>Осуществление мероприятий по борьбе с борщевиком Сосновского</t>
  </si>
  <si>
    <t>03 0 02 71810</t>
  </si>
  <si>
    <t>Иные межбюджетные трансферты по заключенному Соглашению по исполнению полномочий в части осуществления дорожной деятельности (оплата труда работника ЖКХ)</t>
  </si>
  <si>
    <t>Иные межбюджетные трансферты на софинансирование к субсидии на приведение в нормативное состояние автомобильных дорог местного значения, обеспечивающих подъезды к объектам социального значения</t>
  </si>
  <si>
    <t>Иные межбюджетные трансферты субсидия на приведение в нормативное состояние автомобильных дорог местного значения, обеспечивающих подъезды к объектам социального значения</t>
  </si>
  <si>
    <t>Иные межбюджетные трансферты на софинансирование к субсидии на финансирование дорожного хозяйства</t>
  </si>
  <si>
    <t>Иные межбюджетные трансферты субсидия на финансирование дорожного хозяйства</t>
  </si>
  <si>
    <t>к решению Муниципального Совета</t>
  </si>
  <si>
    <t>05 0 00 20230</t>
  </si>
  <si>
    <t xml:space="preserve">                      от  "       "  07.2023 №    </t>
  </si>
  <si>
    <t>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</si>
</sst>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wrapText="1"/>
    </xf>
    <xf numFmtId="0" fontId="5" fillId="0" borderId="0" xfId="0" applyFont="1" applyFill="1"/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top" wrapText="1"/>
    </xf>
    <xf numFmtId="2" fontId="6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/>
    <xf numFmtId="49" fontId="1" fillId="0" borderId="1" xfId="0" applyNumberFormat="1" applyFont="1" applyFill="1" applyBorder="1" applyAlignment="1">
      <alignment horizontal="center" wrapText="1"/>
    </xf>
    <xf numFmtId="0" fontId="5" fillId="0" borderId="0" xfId="0" applyFont="1" applyFill="1" applyAlignment="1"/>
    <xf numFmtId="0" fontId="5" fillId="0" borderId="0" xfId="0" applyFont="1" applyFill="1" applyBorder="1"/>
    <xf numFmtId="0" fontId="6" fillId="0" borderId="0" xfId="0" applyFont="1" applyFill="1" applyBorder="1" applyAlignment="1">
      <alignment vertical="top" wrapText="1"/>
    </xf>
    <xf numFmtId="4" fontId="6" fillId="0" borderId="0" xfId="0" applyNumberFormat="1" applyFont="1" applyFill="1" applyBorder="1" applyAlignment="1">
      <alignment horizontal="center" vertical="top" wrapText="1"/>
    </xf>
    <xf numFmtId="2" fontId="5" fillId="0" borderId="0" xfId="0" applyNumberFormat="1" applyFont="1" applyFill="1"/>
    <xf numFmtId="4" fontId="5" fillId="0" borderId="0" xfId="0" applyNumberFormat="1" applyFont="1" applyFill="1"/>
    <xf numFmtId="0" fontId="1" fillId="0" borderId="3" xfId="0" applyFont="1" applyFill="1" applyBorder="1" applyAlignment="1">
      <alignment wrapText="1"/>
    </xf>
    <xf numFmtId="0" fontId="1" fillId="0" borderId="3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2" fontId="5" fillId="0" borderId="0" xfId="0" applyNumberFormat="1" applyFont="1" applyFill="1" applyAlignment="1">
      <alignment vertical="center"/>
    </xf>
    <xf numFmtId="4" fontId="5" fillId="0" borderId="0" xfId="0" applyNumberFormat="1" applyFont="1" applyFill="1" applyAlignment="1">
      <alignment horizontal="left"/>
    </xf>
    <xf numFmtId="4" fontId="3" fillId="2" borderId="1" xfId="0" applyNumberFormat="1" applyFont="1" applyFill="1" applyBorder="1" applyAlignment="1">
      <alignment horizontal="center" wrapText="1"/>
    </xf>
    <xf numFmtId="4" fontId="1" fillId="2" borderId="1" xfId="0" applyNumberFormat="1" applyFont="1" applyFill="1" applyBorder="1" applyAlignment="1">
      <alignment horizontal="center" wrapText="1"/>
    </xf>
    <xf numFmtId="4" fontId="2" fillId="2" borderId="1" xfId="0" applyNumberFormat="1" applyFont="1" applyFill="1" applyBorder="1" applyAlignment="1">
      <alignment horizontal="center" vertical="top" wrapText="1"/>
    </xf>
    <xf numFmtId="4" fontId="4" fillId="2" borderId="1" xfId="0" applyNumberFormat="1" applyFont="1" applyFill="1" applyBorder="1" applyAlignment="1">
      <alignment horizontal="center" wrapText="1"/>
    </xf>
    <xf numFmtId="4" fontId="2" fillId="2" borderId="1" xfId="0" applyNumberFormat="1" applyFont="1" applyFill="1" applyBorder="1" applyAlignment="1">
      <alignment horizontal="center" wrapText="1"/>
    </xf>
    <xf numFmtId="4" fontId="4" fillId="2" borderId="1" xfId="0" applyNumberFormat="1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wrapText="1"/>
    </xf>
    <xf numFmtId="4" fontId="3" fillId="0" borderId="1" xfId="0" applyNumberFormat="1" applyFont="1" applyFill="1" applyBorder="1" applyAlignment="1">
      <alignment horizontal="center" wrapText="1"/>
    </xf>
    <xf numFmtId="0" fontId="5" fillId="0" borderId="0" xfId="0" applyFont="1" applyFill="1" applyAlignment="1">
      <alignment horizontal="right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1" fillId="0" borderId="2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6"/>
  <sheetViews>
    <sheetView tabSelected="1" view="pageBreakPreview" topLeftCell="A126" zoomScale="130" zoomScaleNormal="100" zoomScaleSheetLayoutView="130" workbookViewId="0">
      <selection activeCell="F59" sqref="F59"/>
    </sheetView>
  </sheetViews>
  <sheetFormatPr defaultRowHeight="12.75" x14ac:dyDescent="0.2"/>
  <cols>
    <col min="1" max="1" width="47.85546875" style="11" customWidth="1"/>
    <col min="2" max="2" width="8.28515625" style="11" customWidth="1"/>
    <col min="3" max="3" width="9.7109375" style="11" customWidth="1"/>
    <col min="4" max="4" width="12.28515625" style="11" customWidth="1"/>
    <col min="5" max="5" width="6.5703125" style="11" customWidth="1"/>
    <col min="6" max="6" width="13.5703125" style="11" customWidth="1"/>
    <col min="7" max="7" width="12.7109375" style="11" customWidth="1"/>
    <col min="8" max="8" width="22" style="11" customWidth="1"/>
    <col min="9" max="16384" width="9.140625" style="11"/>
  </cols>
  <sheetData>
    <row r="1" spans="1:7" x14ac:dyDescent="0.2">
      <c r="A1" s="26"/>
      <c r="B1" s="26"/>
      <c r="C1" s="52"/>
      <c r="D1" s="52"/>
      <c r="E1" s="52"/>
      <c r="F1" s="52"/>
    </row>
    <row r="2" spans="1:7" x14ac:dyDescent="0.2">
      <c r="A2" s="26"/>
      <c r="B2" s="26"/>
      <c r="C2" s="59"/>
      <c r="D2" s="60" t="s">
        <v>155</v>
      </c>
      <c r="E2" s="60"/>
      <c r="F2" s="60"/>
    </row>
    <row r="3" spans="1:7" x14ac:dyDescent="0.2">
      <c r="A3" s="26"/>
      <c r="B3" s="26"/>
      <c r="C3" s="59"/>
      <c r="D3" s="60" t="s">
        <v>152</v>
      </c>
      <c r="E3" s="60"/>
      <c r="F3" s="60"/>
    </row>
    <row r="4" spans="1:7" x14ac:dyDescent="0.2">
      <c r="A4" s="26"/>
      <c r="B4" s="26"/>
      <c r="C4" s="59"/>
      <c r="D4" s="60" t="s">
        <v>96</v>
      </c>
      <c r="E4" s="60"/>
      <c r="F4" s="60"/>
    </row>
    <row r="5" spans="1:7" x14ac:dyDescent="0.2">
      <c r="A5" s="26"/>
      <c r="B5" s="26"/>
      <c r="C5" s="59"/>
      <c r="D5" s="60" t="s">
        <v>154</v>
      </c>
      <c r="E5" s="60"/>
      <c r="F5" s="60"/>
    </row>
    <row r="6" spans="1:7" x14ac:dyDescent="0.2">
      <c r="A6" s="26"/>
      <c r="B6" s="26"/>
      <c r="C6" s="59"/>
      <c r="D6" s="59"/>
      <c r="E6" s="59"/>
      <c r="F6" s="59"/>
    </row>
    <row r="7" spans="1:7" ht="15" x14ac:dyDescent="0.25">
      <c r="A7" s="26"/>
      <c r="B7" s="26"/>
      <c r="C7" s="35"/>
      <c r="D7" s="60" t="s">
        <v>140</v>
      </c>
      <c r="E7" s="61"/>
      <c r="F7" s="61"/>
    </row>
    <row r="8" spans="1:7" ht="15" x14ac:dyDescent="0.25">
      <c r="A8" s="26"/>
      <c r="B8" s="26"/>
      <c r="C8" s="35"/>
      <c r="D8" s="60" t="s">
        <v>129</v>
      </c>
      <c r="E8" s="61"/>
      <c r="F8" s="61"/>
    </row>
    <row r="9" spans="1:7" ht="15" x14ac:dyDescent="0.25">
      <c r="A9" s="26"/>
      <c r="B9" s="26"/>
      <c r="C9" s="35"/>
      <c r="D9" s="60" t="s">
        <v>96</v>
      </c>
      <c r="E9" s="61"/>
      <c r="F9" s="61"/>
    </row>
    <row r="10" spans="1:7" ht="15" x14ac:dyDescent="0.25">
      <c r="D10" s="60" t="s">
        <v>144</v>
      </c>
      <c r="E10" s="61"/>
      <c r="F10" s="61"/>
    </row>
    <row r="11" spans="1:7" ht="35.25" customHeight="1" x14ac:dyDescent="0.25">
      <c r="A11" s="66" t="s">
        <v>141</v>
      </c>
      <c r="B11" s="66"/>
      <c r="C11" s="66"/>
      <c r="D11" s="66"/>
      <c r="E11" s="66"/>
      <c r="F11" s="66"/>
    </row>
    <row r="13" spans="1:7" ht="15.75" customHeight="1" x14ac:dyDescent="0.2">
      <c r="A13" s="62" t="s">
        <v>0</v>
      </c>
      <c r="B13" s="67" t="s">
        <v>50</v>
      </c>
      <c r="C13" s="67" t="s">
        <v>95</v>
      </c>
      <c r="D13" s="67" t="s">
        <v>51</v>
      </c>
      <c r="E13" s="67" t="s">
        <v>52</v>
      </c>
      <c r="F13" s="64" t="s">
        <v>142</v>
      </c>
    </row>
    <row r="14" spans="1:7" ht="31.5" customHeight="1" x14ac:dyDescent="0.2">
      <c r="A14" s="63"/>
      <c r="B14" s="68"/>
      <c r="C14" s="68"/>
      <c r="D14" s="68"/>
      <c r="E14" s="68"/>
      <c r="F14" s="65"/>
    </row>
    <row r="15" spans="1:7" ht="15.75" customHeight="1" x14ac:dyDescent="0.2">
      <c r="A15" s="7" t="s">
        <v>53</v>
      </c>
      <c r="B15" s="8">
        <v>645</v>
      </c>
      <c r="C15" s="33"/>
      <c r="D15" s="33"/>
      <c r="E15" s="32"/>
      <c r="F15" s="34"/>
    </row>
    <row r="16" spans="1:7" ht="15" customHeight="1" x14ac:dyDescent="0.2">
      <c r="A16" s="20" t="s">
        <v>1</v>
      </c>
      <c r="B16" s="20"/>
      <c r="C16" s="21" t="s">
        <v>27</v>
      </c>
      <c r="D16" s="21"/>
      <c r="E16" s="20"/>
      <c r="F16" s="9">
        <f>F17+F20+F25+F28+F32</f>
        <v>8744421</v>
      </c>
      <c r="G16" s="30"/>
    </row>
    <row r="17" spans="1:8" ht="27" customHeight="1" x14ac:dyDescent="0.2">
      <c r="A17" s="22" t="s">
        <v>2</v>
      </c>
      <c r="B17" s="22"/>
      <c r="C17" s="23" t="s">
        <v>28</v>
      </c>
      <c r="D17" s="23"/>
      <c r="E17" s="22"/>
      <c r="F17" s="42">
        <f>F18</f>
        <v>1094067</v>
      </c>
      <c r="G17" s="30"/>
      <c r="H17" s="31"/>
    </row>
    <row r="18" spans="1:8" x14ac:dyDescent="0.2">
      <c r="A18" s="1" t="s">
        <v>54</v>
      </c>
      <c r="B18" s="24"/>
      <c r="C18" s="24"/>
      <c r="D18" s="2" t="s">
        <v>55</v>
      </c>
      <c r="E18" s="3"/>
      <c r="F18" s="43">
        <f>F19</f>
        <v>1094067</v>
      </c>
      <c r="G18" s="30"/>
    </row>
    <row r="19" spans="1:8" ht="63.75" x14ac:dyDescent="0.2">
      <c r="A19" s="4" t="s">
        <v>56</v>
      </c>
      <c r="B19" s="24"/>
      <c r="C19" s="24"/>
      <c r="D19" s="2"/>
      <c r="E19" s="5">
        <v>100</v>
      </c>
      <c r="F19" s="44">
        <f>865741+51104+24000+87222+66000</f>
        <v>1094067</v>
      </c>
      <c r="G19" s="31"/>
    </row>
    <row r="20" spans="1:8" ht="51" x14ac:dyDescent="0.2">
      <c r="A20" s="22" t="s">
        <v>3</v>
      </c>
      <c r="B20" s="22"/>
      <c r="C20" s="23" t="s">
        <v>29</v>
      </c>
      <c r="D20" s="23"/>
      <c r="E20" s="22"/>
      <c r="F20" s="42">
        <f>F21</f>
        <v>5533321</v>
      </c>
      <c r="G20" s="30"/>
    </row>
    <row r="21" spans="1:8" x14ac:dyDescent="0.2">
      <c r="A21" s="1" t="s">
        <v>57</v>
      </c>
      <c r="B21" s="22"/>
      <c r="C21" s="23"/>
      <c r="D21" s="2" t="s">
        <v>60</v>
      </c>
      <c r="E21" s="3"/>
      <c r="F21" s="43">
        <f>F22+F23+F24</f>
        <v>5533321</v>
      </c>
      <c r="G21" s="30"/>
    </row>
    <row r="22" spans="1:8" ht="63.75" x14ac:dyDescent="0.2">
      <c r="A22" s="4" t="s">
        <v>56</v>
      </c>
      <c r="B22" s="22"/>
      <c r="C22" s="23"/>
      <c r="D22" s="2"/>
      <c r="E22" s="5">
        <v>100</v>
      </c>
      <c r="F22" s="45">
        <f>5565613-87222-88680-2390+146000</f>
        <v>5533321</v>
      </c>
      <c r="G22" s="31"/>
      <c r="H22" s="31"/>
    </row>
    <row r="23" spans="1:8" ht="25.5" hidden="1" x14ac:dyDescent="0.2">
      <c r="A23" s="4" t="s">
        <v>58</v>
      </c>
      <c r="B23" s="22"/>
      <c r="C23" s="23"/>
      <c r="D23" s="2"/>
      <c r="E23" s="5">
        <v>200</v>
      </c>
      <c r="F23" s="45">
        <v>0</v>
      </c>
      <c r="G23" s="30"/>
      <c r="H23" s="31"/>
    </row>
    <row r="24" spans="1:8" hidden="1" x14ac:dyDescent="0.2">
      <c r="A24" s="4" t="s">
        <v>59</v>
      </c>
      <c r="B24" s="22"/>
      <c r="C24" s="23"/>
      <c r="D24" s="2"/>
      <c r="E24" s="6">
        <v>800</v>
      </c>
      <c r="F24" s="43">
        <v>0</v>
      </c>
      <c r="G24" s="30"/>
    </row>
    <row r="25" spans="1:8" ht="40.5" customHeight="1" x14ac:dyDescent="0.2">
      <c r="A25" s="22" t="s">
        <v>4</v>
      </c>
      <c r="B25" s="22"/>
      <c r="C25" s="23" t="s">
        <v>30</v>
      </c>
      <c r="D25" s="23"/>
      <c r="E25" s="22"/>
      <c r="F25" s="42">
        <f>F26</f>
        <v>15494</v>
      </c>
      <c r="G25" s="30"/>
    </row>
    <row r="26" spans="1:8" ht="40.5" customHeight="1" x14ac:dyDescent="0.2">
      <c r="A26" s="1" t="s">
        <v>61</v>
      </c>
      <c r="B26" s="22"/>
      <c r="C26" s="23"/>
      <c r="D26" s="2" t="s">
        <v>63</v>
      </c>
      <c r="E26" s="3"/>
      <c r="F26" s="45">
        <f>F27</f>
        <v>15494</v>
      </c>
      <c r="G26" s="30"/>
    </row>
    <row r="27" spans="1:8" ht="13.5" customHeight="1" x14ac:dyDescent="0.2">
      <c r="A27" s="4" t="s">
        <v>62</v>
      </c>
      <c r="B27" s="22"/>
      <c r="C27" s="23"/>
      <c r="D27" s="2"/>
      <c r="E27" s="6">
        <v>500</v>
      </c>
      <c r="F27" s="46">
        <f>14542+952</f>
        <v>15494</v>
      </c>
      <c r="G27" s="30"/>
    </row>
    <row r="28" spans="1:8" x14ac:dyDescent="0.2">
      <c r="A28" s="22" t="s">
        <v>5</v>
      </c>
      <c r="B28" s="22"/>
      <c r="C28" s="23" t="s">
        <v>31</v>
      </c>
      <c r="D28" s="23"/>
      <c r="E28" s="22"/>
      <c r="F28" s="47">
        <f>F29</f>
        <v>50000</v>
      </c>
      <c r="G28" s="30"/>
    </row>
    <row r="29" spans="1:8" x14ac:dyDescent="0.2">
      <c r="A29" s="1" t="s">
        <v>64</v>
      </c>
      <c r="B29" s="22"/>
      <c r="C29" s="23"/>
      <c r="D29" s="2" t="s">
        <v>65</v>
      </c>
      <c r="E29" s="6"/>
      <c r="F29" s="43">
        <f>F30+F31</f>
        <v>50000</v>
      </c>
      <c r="G29" s="30"/>
    </row>
    <row r="30" spans="1:8" x14ac:dyDescent="0.2">
      <c r="A30" s="4" t="s">
        <v>59</v>
      </c>
      <c r="B30" s="22"/>
      <c r="C30" s="23"/>
      <c r="D30" s="2"/>
      <c r="E30" s="6">
        <v>800</v>
      </c>
      <c r="F30" s="46">
        <f>50000-5000</f>
        <v>45000</v>
      </c>
      <c r="G30" s="30"/>
    </row>
    <row r="31" spans="1:8" ht="38.25" x14ac:dyDescent="0.2">
      <c r="A31" s="4" t="s">
        <v>132</v>
      </c>
      <c r="B31" s="22"/>
      <c r="C31" s="23"/>
      <c r="D31" s="2"/>
      <c r="E31" s="6">
        <v>300</v>
      </c>
      <c r="F31" s="46">
        <v>5000</v>
      </c>
      <c r="G31" s="30"/>
    </row>
    <row r="32" spans="1:8" x14ac:dyDescent="0.2">
      <c r="A32" s="22" t="s">
        <v>6</v>
      </c>
      <c r="B32" s="22"/>
      <c r="C32" s="23" t="s">
        <v>32</v>
      </c>
      <c r="D32" s="23"/>
      <c r="E32" s="22"/>
      <c r="F32" s="47">
        <f>F33+F38+F40+F42+F36</f>
        <v>2051539</v>
      </c>
      <c r="G32" s="30"/>
    </row>
    <row r="33" spans="1:8" x14ac:dyDescent="0.2">
      <c r="A33" s="1" t="s">
        <v>6</v>
      </c>
      <c r="B33" s="22"/>
      <c r="C33" s="23"/>
      <c r="D33" s="2" t="s">
        <v>67</v>
      </c>
      <c r="E33" s="3"/>
      <c r="F33" s="43">
        <f>F34+F35</f>
        <v>134472</v>
      </c>
      <c r="G33" s="30"/>
    </row>
    <row r="34" spans="1:8" ht="25.5" x14ac:dyDescent="0.2">
      <c r="A34" s="4" t="s">
        <v>58</v>
      </c>
      <c r="B34" s="22"/>
      <c r="C34" s="23"/>
      <c r="D34" s="2"/>
      <c r="E34" s="5">
        <v>200</v>
      </c>
      <c r="F34" s="44">
        <f>169000-104128</f>
        <v>64872</v>
      </c>
      <c r="G34" s="31"/>
      <c r="H34" s="31"/>
    </row>
    <row r="35" spans="1:8" x14ac:dyDescent="0.2">
      <c r="A35" s="4" t="s">
        <v>59</v>
      </c>
      <c r="B35" s="22"/>
      <c r="C35" s="23"/>
      <c r="D35" s="2"/>
      <c r="E35" s="6">
        <v>800</v>
      </c>
      <c r="F35" s="44">
        <f>28800+40800</f>
        <v>69600</v>
      </c>
      <c r="G35" s="31"/>
      <c r="H35" s="31"/>
    </row>
    <row r="36" spans="1:8" ht="51" x14ac:dyDescent="0.2">
      <c r="A36" s="53" t="s">
        <v>147</v>
      </c>
      <c r="B36" s="54"/>
      <c r="C36" s="55"/>
      <c r="D36" s="56" t="s">
        <v>153</v>
      </c>
      <c r="E36" s="57"/>
      <c r="F36" s="44">
        <f>F37</f>
        <v>90118</v>
      </c>
      <c r="G36" s="31"/>
      <c r="H36" s="31"/>
    </row>
    <row r="37" spans="1:8" x14ac:dyDescent="0.2">
      <c r="A37" s="58" t="s">
        <v>62</v>
      </c>
      <c r="B37" s="54"/>
      <c r="C37" s="55"/>
      <c r="D37" s="56"/>
      <c r="E37" s="57">
        <v>500</v>
      </c>
      <c r="F37" s="44">
        <f>88680+1438</f>
        <v>90118</v>
      </c>
      <c r="G37" s="31"/>
      <c r="H37" s="31"/>
    </row>
    <row r="38" spans="1:8" ht="38.25" x14ac:dyDescent="0.2">
      <c r="A38" s="1" t="s">
        <v>66</v>
      </c>
      <c r="B38" s="22"/>
      <c r="C38" s="23"/>
      <c r="D38" s="2" t="s">
        <v>68</v>
      </c>
      <c r="E38" s="3"/>
      <c r="F38" s="45">
        <f>F39</f>
        <v>106908</v>
      </c>
      <c r="G38" s="31"/>
      <c r="H38" s="31"/>
    </row>
    <row r="39" spans="1:8" x14ac:dyDescent="0.2">
      <c r="A39" s="4" t="s">
        <v>62</v>
      </c>
      <c r="B39" s="22"/>
      <c r="C39" s="23"/>
      <c r="D39" s="2"/>
      <c r="E39" s="6">
        <v>500</v>
      </c>
      <c r="F39" s="46">
        <v>106908</v>
      </c>
      <c r="G39" s="31"/>
      <c r="H39" s="31"/>
    </row>
    <row r="40" spans="1:8" ht="25.5" x14ac:dyDescent="0.2">
      <c r="A40" s="1" t="s">
        <v>110</v>
      </c>
      <c r="B40" s="22"/>
      <c r="C40" s="23"/>
      <c r="D40" s="16" t="s">
        <v>112</v>
      </c>
      <c r="E40" s="6"/>
      <c r="F40" s="45">
        <f>F41</f>
        <v>813128</v>
      </c>
      <c r="G40" s="31"/>
      <c r="H40" s="31"/>
    </row>
    <row r="41" spans="1:8" ht="25.5" x14ac:dyDescent="0.2">
      <c r="A41" s="4" t="s">
        <v>58</v>
      </c>
      <c r="B41" s="22"/>
      <c r="C41" s="23"/>
      <c r="D41" s="2"/>
      <c r="E41" s="5">
        <v>200</v>
      </c>
      <c r="F41" s="44">
        <f>649000+104128+360913-50000-250913</f>
        <v>813128</v>
      </c>
      <c r="G41" s="31"/>
      <c r="H41" s="31"/>
    </row>
    <row r="42" spans="1:8" ht="25.5" x14ac:dyDescent="0.2">
      <c r="A42" s="4" t="s">
        <v>111</v>
      </c>
      <c r="B42" s="22"/>
      <c r="C42" s="23"/>
      <c r="D42" s="16" t="s">
        <v>113</v>
      </c>
      <c r="E42" s="6"/>
      <c r="F42" s="45">
        <f>F43</f>
        <v>906913</v>
      </c>
      <c r="G42" s="31"/>
      <c r="H42" s="31"/>
    </row>
    <row r="43" spans="1:8" ht="25.5" x14ac:dyDescent="0.2">
      <c r="A43" s="4" t="s">
        <v>58</v>
      </c>
      <c r="B43" s="22"/>
      <c r="C43" s="23"/>
      <c r="D43" s="2"/>
      <c r="E43" s="5">
        <v>200</v>
      </c>
      <c r="F43" s="44">
        <f>646000+10000+250913</f>
        <v>906913</v>
      </c>
      <c r="G43" s="31"/>
      <c r="H43" s="31"/>
    </row>
    <row r="44" spans="1:8" ht="13.5" customHeight="1" x14ac:dyDescent="0.2">
      <c r="A44" s="20" t="s">
        <v>7</v>
      </c>
      <c r="B44" s="20"/>
      <c r="C44" s="21" t="s">
        <v>33</v>
      </c>
      <c r="D44" s="21"/>
      <c r="E44" s="20"/>
      <c r="F44" s="48">
        <f>F45</f>
        <v>293942</v>
      </c>
      <c r="G44" s="30"/>
    </row>
    <row r="45" spans="1:8" x14ac:dyDescent="0.2">
      <c r="A45" s="22" t="s">
        <v>8</v>
      </c>
      <c r="B45" s="22"/>
      <c r="C45" s="23" t="s">
        <v>34</v>
      </c>
      <c r="D45" s="23"/>
      <c r="E45" s="22"/>
      <c r="F45" s="47">
        <f>F46</f>
        <v>293942</v>
      </c>
      <c r="G45" s="30"/>
    </row>
    <row r="46" spans="1:8" ht="25.5" x14ac:dyDescent="0.2">
      <c r="A46" s="12" t="s">
        <v>69</v>
      </c>
      <c r="B46" s="22"/>
      <c r="C46" s="23"/>
      <c r="D46" s="2" t="s">
        <v>70</v>
      </c>
      <c r="E46" s="13"/>
      <c r="F46" s="45">
        <f>F47</f>
        <v>293942</v>
      </c>
      <c r="G46" s="30"/>
    </row>
    <row r="47" spans="1:8" ht="63.75" x14ac:dyDescent="0.2">
      <c r="A47" s="4" t="s">
        <v>56</v>
      </c>
      <c r="B47" s="22"/>
      <c r="C47" s="23"/>
      <c r="D47" s="2"/>
      <c r="E47" s="5">
        <v>100</v>
      </c>
      <c r="F47" s="44">
        <f>284310+9632</f>
        <v>293942</v>
      </c>
      <c r="G47" s="30"/>
    </row>
    <row r="48" spans="1:8" ht="25.5" x14ac:dyDescent="0.2">
      <c r="A48" s="20" t="s">
        <v>9</v>
      </c>
      <c r="B48" s="20"/>
      <c r="C48" s="21" t="s">
        <v>35</v>
      </c>
      <c r="D48" s="21"/>
      <c r="E48" s="20"/>
      <c r="F48" s="48">
        <f>F49+F52</f>
        <v>88000</v>
      </c>
      <c r="G48" s="30"/>
    </row>
    <row r="49" spans="1:8" x14ac:dyDescent="0.2">
      <c r="A49" s="22" t="s">
        <v>10</v>
      </c>
      <c r="B49" s="22"/>
      <c r="C49" s="23" t="s">
        <v>36</v>
      </c>
      <c r="D49" s="23"/>
      <c r="E49" s="22"/>
      <c r="F49" s="47">
        <f>F50</f>
        <v>65000</v>
      </c>
      <c r="G49" s="30"/>
    </row>
    <row r="50" spans="1:8" ht="27" customHeight="1" x14ac:dyDescent="0.2">
      <c r="A50" s="1" t="s">
        <v>71</v>
      </c>
      <c r="B50" s="22"/>
      <c r="C50" s="23"/>
      <c r="D50" s="14" t="s">
        <v>72</v>
      </c>
      <c r="E50" s="2"/>
      <c r="F50" s="42">
        <f>F51</f>
        <v>65000</v>
      </c>
      <c r="G50" s="30"/>
    </row>
    <row r="51" spans="1:8" ht="25.5" x14ac:dyDescent="0.2">
      <c r="A51" s="4" t="s">
        <v>58</v>
      </c>
      <c r="B51" s="22"/>
      <c r="C51" s="23"/>
      <c r="D51" s="2"/>
      <c r="E51" s="5">
        <v>200</v>
      </c>
      <c r="F51" s="41">
        <v>65000</v>
      </c>
      <c r="G51" s="30"/>
    </row>
    <row r="52" spans="1:8" ht="25.5" x14ac:dyDescent="0.2">
      <c r="A52" s="22" t="s">
        <v>11</v>
      </c>
      <c r="B52" s="22"/>
      <c r="C52" s="25" t="s">
        <v>37</v>
      </c>
      <c r="D52" s="25"/>
      <c r="E52" s="22"/>
      <c r="F52" s="42">
        <f>F53</f>
        <v>23000</v>
      </c>
      <c r="G52" s="30"/>
    </row>
    <row r="53" spans="1:8" ht="25.5" x14ac:dyDescent="0.2">
      <c r="A53" s="1" t="s">
        <v>73</v>
      </c>
      <c r="B53" s="22"/>
      <c r="C53" s="25"/>
      <c r="D53" s="14" t="s">
        <v>74</v>
      </c>
      <c r="E53" s="2"/>
      <c r="F53" s="42">
        <f>F54</f>
        <v>23000</v>
      </c>
      <c r="G53" s="30"/>
    </row>
    <row r="54" spans="1:8" ht="25.5" x14ac:dyDescent="0.2">
      <c r="A54" s="4" t="s">
        <v>58</v>
      </c>
      <c r="B54" s="22"/>
      <c r="C54" s="25"/>
      <c r="D54" s="15"/>
      <c r="E54" s="5">
        <v>200</v>
      </c>
      <c r="F54" s="41">
        <v>23000</v>
      </c>
      <c r="G54" s="30"/>
    </row>
    <row r="55" spans="1:8" ht="11.25" customHeight="1" x14ac:dyDescent="0.2">
      <c r="A55" s="20" t="s">
        <v>12</v>
      </c>
      <c r="B55" s="20"/>
      <c r="C55" s="21" t="s">
        <v>38</v>
      </c>
      <c r="D55" s="21"/>
      <c r="E55" s="20"/>
      <c r="F55" s="48">
        <f>F56+F73</f>
        <v>12106661.949999999</v>
      </c>
      <c r="G55" s="30"/>
    </row>
    <row r="56" spans="1:8" x14ac:dyDescent="0.2">
      <c r="A56" s="22" t="s">
        <v>13</v>
      </c>
      <c r="B56" s="22"/>
      <c r="C56" s="23" t="s">
        <v>39</v>
      </c>
      <c r="D56" s="23"/>
      <c r="E56" s="22"/>
      <c r="F56" s="47">
        <f>F57+F65+F67+F71+F59+F63+F61+F69</f>
        <v>11949375.949999999</v>
      </c>
      <c r="G56" s="30"/>
    </row>
    <row r="57" spans="1:8" ht="25.5" x14ac:dyDescent="0.2">
      <c r="A57" s="1" t="s">
        <v>75</v>
      </c>
      <c r="B57" s="22"/>
      <c r="C57" s="23"/>
      <c r="D57" s="14" t="s">
        <v>77</v>
      </c>
      <c r="E57" s="6"/>
      <c r="F57" s="42">
        <f>F58</f>
        <v>3869981.91</v>
      </c>
      <c r="G57" s="30"/>
    </row>
    <row r="58" spans="1:8" ht="25.5" x14ac:dyDescent="0.2">
      <c r="A58" s="4" t="s">
        <v>58</v>
      </c>
      <c r="B58" s="22"/>
      <c r="C58" s="23"/>
      <c r="D58" s="16"/>
      <c r="E58" s="5">
        <v>200</v>
      </c>
      <c r="F58" s="41">
        <f>3078474+499989.95+300000-8482.04</f>
        <v>3869981.91</v>
      </c>
      <c r="G58" s="30"/>
      <c r="H58" s="40"/>
    </row>
    <row r="59" spans="1:8" ht="25.5" x14ac:dyDescent="0.2">
      <c r="A59" s="1" t="s">
        <v>127</v>
      </c>
      <c r="B59" s="22"/>
      <c r="C59" s="23"/>
      <c r="D59" s="16" t="s">
        <v>128</v>
      </c>
      <c r="E59" s="2"/>
      <c r="F59" s="42">
        <f>F60</f>
        <v>53077.46</v>
      </c>
      <c r="G59" s="30"/>
    </row>
    <row r="60" spans="1:8" ht="25.5" x14ac:dyDescent="0.2">
      <c r="A60" s="4" t="s">
        <v>58</v>
      </c>
      <c r="B60" s="22"/>
      <c r="C60" s="23"/>
      <c r="D60" s="16"/>
      <c r="E60" s="2">
        <v>200</v>
      </c>
      <c r="F60" s="41">
        <v>53077.46</v>
      </c>
      <c r="G60" s="30"/>
    </row>
    <row r="61" spans="1:8" ht="38.25" x14ac:dyDescent="0.2">
      <c r="A61" s="4" t="s">
        <v>150</v>
      </c>
      <c r="B61" s="22"/>
      <c r="C61" s="23"/>
      <c r="D61" s="16" t="s">
        <v>128</v>
      </c>
      <c r="E61" s="2"/>
      <c r="F61" s="41">
        <f>F62</f>
        <v>150675.54</v>
      </c>
      <c r="G61" s="30"/>
    </row>
    <row r="62" spans="1:8" x14ac:dyDescent="0.2">
      <c r="A62" s="4" t="s">
        <v>62</v>
      </c>
      <c r="B62" s="22"/>
      <c r="C62" s="23"/>
      <c r="D62" s="16"/>
      <c r="E62" s="2">
        <v>500</v>
      </c>
      <c r="F62" s="41">
        <v>150675.54</v>
      </c>
      <c r="G62" s="30"/>
    </row>
    <row r="63" spans="1:8" ht="50.25" customHeight="1" x14ac:dyDescent="0.2">
      <c r="A63" s="1" t="s">
        <v>148</v>
      </c>
      <c r="B63" s="22"/>
      <c r="C63" s="23"/>
      <c r="D63" s="16" t="s">
        <v>131</v>
      </c>
      <c r="E63" s="2"/>
      <c r="F63" s="41">
        <f>F64</f>
        <v>93255.040000000008</v>
      </c>
      <c r="G63" s="30"/>
    </row>
    <row r="64" spans="1:8" x14ac:dyDescent="0.2">
      <c r="A64" s="4" t="s">
        <v>62</v>
      </c>
      <c r="B64" s="22"/>
      <c r="C64" s="23"/>
      <c r="D64" s="16"/>
      <c r="E64" s="2">
        <v>500</v>
      </c>
      <c r="F64" s="41">
        <f>84773+8482.04</f>
        <v>93255.040000000008</v>
      </c>
      <c r="G64" s="30"/>
    </row>
    <row r="65" spans="1:7" ht="25.5" x14ac:dyDescent="0.2">
      <c r="A65" s="1" t="s">
        <v>76</v>
      </c>
      <c r="B65" s="22"/>
      <c r="C65" s="23"/>
      <c r="D65" s="2" t="s">
        <v>78</v>
      </c>
      <c r="E65" s="3"/>
      <c r="F65" s="42">
        <f>F66</f>
        <v>2300419</v>
      </c>
      <c r="G65" s="30"/>
    </row>
    <row r="66" spans="1:7" ht="25.5" x14ac:dyDescent="0.2">
      <c r="A66" s="4" t="s">
        <v>58</v>
      </c>
      <c r="B66" s="22"/>
      <c r="C66" s="23"/>
      <c r="D66" s="16"/>
      <c r="E66" s="5">
        <v>200</v>
      </c>
      <c r="F66" s="41">
        <v>2300419</v>
      </c>
      <c r="G66" s="30"/>
    </row>
    <row r="67" spans="1:7" x14ac:dyDescent="0.2">
      <c r="A67" s="1" t="s">
        <v>97</v>
      </c>
      <c r="B67" s="22"/>
      <c r="C67" s="23"/>
      <c r="D67" s="16" t="s">
        <v>118</v>
      </c>
      <c r="E67" s="2"/>
      <c r="F67" s="41">
        <f>F68</f>
        <v>1008459.83</v>
      </c>
      <c r="G67" s="30"/>
    </row>
    <row r="68" spans="1:7" ht="29.25" customHeight="1" x14ac:dyDescent="0.2">
      <c r="A68" s="4" t="s">
        <v>58</v>
      </c>
      <c r="B68" s="22"/>
      <c r="C68" s="23"/>
      <c r="D68" s="16"/>
      <c r="E68" s="5">
        <v>200</v>
      </c>
      <c r="F68" s="41">
        <v>1008459.83</v>
      </c>
      <c r="G68" s="30"/>
    </row>
    <row r="69" spans="1:7" ht="25.5" customHeight="1" x14ac:dyDescent="0.2">
      <c r="A69" s="4" t="s">
        <v>151</v>
      </c>
      <c r="B69" s="22"/>
      <c r="C69" s="23"/>
      <c r="D69" s="16" t="s">
        <v>118</v>
      </c>
      <c r="E69" s="5"/>
      <c r="F69" s="41">
        <f>F70</f>
        <v>2862835.17</v>
      </c>
      <c r="G69" s="30"/>
    </row>
    <row r="70" spans="1:7" ht="13.5" customHeight="1" x14ac:dyDescent="0.2">
      <c r="A70" s="4" t="s">
        <v>62</v>
      </c>
      <c r="B70" s="22"/>
      <c r="C70" s="23"/>
      <c r="D70" s="16"/>
      <c r="E70" s="5">
        <v>500</v>
      </c>
      <c r="F70" s="41">
        <v>2862835.17</v>
      </c>
      <c r="G70" s="30"/>
    </row>
    <row r="71" spans="1:7" ht="51" x14ac:dyDescent="0.2">
      <c r="A71" s="1" t="s">
        <v>149</v>
      </c>
      <c r="B71" s="22"/>
      <c r="C71" s="23"/>
      <c r="D71" s="16" t="s">
        <v>130</v>
      </c>
      <c r="E71" s="2"/>
      <c r="F71" s="42">
        <f>F72</f>
        <v>1610672</v>
      </c>
      <c r="G71" s="30"/>
    </row>
    <row r="72" spans="1:7" x14ac:dyDescent="0.2">
      <c r="A72" s="4" t="s">
        <v>62</v>
      </c>
      <c r="B72" s="22"/>
      <c r="C72" s="23"/>
      <c r="D72" s="16"/>
      <c r="E72" s="2">
        <v>500</v>
      </c>
      <c r="F72" s="41">
        <v>1610672</v>
      </c>
      <c r="G72" s="30"/>
    </row>
    <row r="73" spans="1:7" x14ac:dyDescent="0.2">
      <c r="A73" s="1" t="s">
        <v>119</v>
      </c>
      <c r="B73" s="22"/>
      <c r="C73" s="23" t="s">
        <v>122</v>
      </c>
      <c r="D73" s="16"/>
      <c r="E73" s="2"/>
      <c r="F73" s="42">
        <f>F74+F76</f>
        <v>157286</v>
      </c>
      <c r="G73" s="30"/>
    </row>
    <row r="74" spans="1:7" ht="38.25" x14ac:dyDescent="0.2">
      <c r="A74" s="1" t="s">
        <v>120</v>
      </c>
      <c r="B74" s="22"/>
      <c r="C74" s="23"/>
      <c r="D74" s="16" t="s">
        <v>123</v>
      </c>
      <c r="E74" s="2"/>
      <c r="F74" s="42">
        <f>F75</f>
        <v>7865</v>
      </c>
      <c r="G74" s="30"/>
    </row>
    <row r="75" spans="1:7" x14ac:dyDescent="0.2">
      <c r="A75" s="4" t="s">
        <v>59</v>
      </c>
      <c r="B75" s="22"/>
      <c r="C75" s="23"/>
      <c r="D75" s="16"/>
      <c r="E75" s="5">
        <v>800</v>
      </c>
      <c r="F75" s="41">
        <v>7865</v>
      </c>
      <c r="G75" s="30"/>
    </row>
    <row r="76" spans="1:7" ht="63.75" x14ac:dyDescent="0.2">
      <c r="A76" s="1" t="s">
        <v>121</v>
      </c>
      <c r="B76" s="22"/>
      <c r="C76" s="23"/>
      <c r="D76" s="16" t="s">
        <v>124</v>
      </c>
      <c r="E76" s="2"/>
      <c r="F76" s="42">
        <f>F77</f>
        <v>149421</v>
      </c>
      <c r="G76" s="30"/>
    </row>
    <row r="77" spans="1:7" x14ac:dyDescent="0.2">
      <c r="A77" s="4" t="s">
        <v>59</v>
      </c>
      <c r="B77" s="22"/>
      <c r="C77" s="23"/>
      <c r="D77" s="16"/>
      <c r="E77" s="5">
        <v>800</v>
      </c>
      <c r="F77" s="41">
        <v>149421</v>
      </c>
      <c r="G77" s="30"/>
    </row>
    <row r="78" spans="1:7" x14ac:dyDescent="0.2">
      <c r="A78" s="20" t="s">
        <v>14</v>
      </c>
      <c r="B78" s="20"/>
      <c r="C78" s="21" t="s">
        <v>40</v>
      </c>
      <c r="D78" s="21"/>
      <c r="E78" s="20"/>
      <c r="F78" s="48">
        <f>F79+F82+F86</f>
        <v>6090524.9000000004</v>
      </c>
      <c r="G78" s="30"/>
    </row>
    <row r="79" spans="1:7" x14ac:dyDescent="0.2">
      <c r="A79" s="22" t="s">
        <v>47</v>
      </c>
      <c r="B79" s="22"/>
      <c r="C79" s="23" t="s">
        <v>46</v>
      </c>
      <c r="D79" s="21"/>
      <c r="E79" s="22"/>
      <c r="F79" s="47">
        <f>F80</f>
        <v>22200</v>
      </c>
      <c r="G79" s="30"/>
    </row>
    <row r="80" spans="1:7" ht="25.5" x14ac:dyDescent="0.2">
      <c r="A80" s="1" t="s">
        <v>79</v>
      </c>
      <c r="B80" s="22"/>
      <c r="C80" s="21"/>
      <c r="D80" s="2" t="s">
        <v>80</v>
      </c>
      <c r="E80" s="3"/>
      <c r="F80" s="42">
        <f>F81</f>
        <v>22200</v>
      </c>
      <c r="G80" s="30"/>
    </row>
    <row r="81" spans="1:9" ht="25.5" x14ac:dyDescent="0.2">
      <c r="A81" s="4" t="s">
        <v>58</v>
      </c>
      <c r="B81" s="22"/>
      <c r="C81" s="21"/>
      <c r="D81" s="2"/>
      <c r="E81" s="5">
        <v>200</v>
      </c>
      <c r="F81" s="41">
        <v>22200</v>
      </c>
      <c r="G81" s="30"/>
    </row>
    <row r="82" spans="1:9" x14ac:dyDescent="0.2">
      <c r="A82" s="22" t="s">
        <v>15</v>
      </c>
      <c r="B82" s="22"/>
      <c r="C82" s="23" t="s">
        <v>41</v>
      </c>
      <c r="D82" s="23"/>
      <c r="E82" s="22"/>
      <c r="F82" s="47">
        <f>F83</f>
        <v>1039000</v>
      </c>
      <c r="G82" s="30"/>
    </row>
    <row r="83" spans="1:9" ht="25.5" x14ac:dyDescent="0.2">
      <c r="A83" s="1" t="s">
        <v>126</v>
      </c>
      <c r="B83" s="22"/>
      <c r="C83" s="23"/>
      <c r="D83" s="16" t="s">
        <v>81</v>
      </c>
      <c r="E83" s="3"/>
      <c r="F83" s="42">
        <f>F84+F85</f>
        <v>1039000</v>
      </c>
      <c r="G83" s="30"/>
    </row>
    <row r="84" spans="1:9" ht="24.75" customHeight="1" x14ac:dyDescent="0.2">
      <c r="A84" s="4" t="s">
        <v>58</v>
      </c>
      <c r="B84" s="22"/>
      <c r="C84" s="23"/>
      <c r="D84" s="16"/>
      <c r="E84" s="5">
        <v>200</v>
      </c>
      <c r="F84" s="41">
        <f>799000-30000</f>
        <v>769000</v>
      </c>
      <c r="G84" s="30"/>
    </row>
    <row r="85" spans="1:9" ht="37.5" customHeight="1" x14ac:dyDescent="0.2">
      <c r="A85" s="4" t="s">
        <v>143</v>
      </c>
      <c r="B85" s="22"/>
      <c r="C85" s="23"/>
      <c r="D85" s="16"/>
      <c r="E85" s="5">
        <v>400</v>
      </c>
      <c r="F85" s="41">
        <f>240000+30000</f>
        <v>270000</v>
      </c>
      <c r="G85" s="30"/>
    </row>
    <row r="86" spans="1:9" x14ac:dyDescent="0.2">
      <c r="A86" s="22" t="s">
        <v>16</v>
      </c>
      <c r="B86" s="22"/>
      <c r="C86" s="23" t="s">
        <v>42</v>
      </c>
      <c r="D86" s="23"/>
      <c r="E86" s="22"/>
      <c r="F86" s="47">
        <f>F87+F90+F94+F96+F92</f>
        <v>5029324.9000000004</v>
      </c>
      <c r="G86" s="30"/>
    </row>
    <row r="87" spans="1:9" ht="25.5" x14ac:dyDescent="0.2">
      <c r="A87" s="1" t="s">
        <v>125</v>
      </c>
      <c r="B87" s="22"/>
      <c r="C87" s="23"/>
      <c r="D87" s="2" t="s">
        <v>85</v>
      </c>
      <c r="E87" s="2"/>
      <c r="F87" s="42">
        <f>F88+F89</f>
        <v>3160800</v>
      </c>
      <c r="G87" s="30"/>
    </row>
    <row r="88" spans="1:9" ht="25.5" x14ac:dyDescent="0.2">
      <c r="A88" s="4" t="s">
        <v>58</v>
      </c>
      <c r="B88" s="22"/>
      <c r="C88" s="23"/>
      <c r="D88" s="2"/>
      <c r="E88" s="5">
        <v>200</v>
      </c>
      <c r="F88" s="41">
        <v>3150800</v>
      </c>
      <c r="G88" s="30"/>
    </row>
    <row r="89" spans="1:9" x14ac:dyDescent="0.2">
      <c r="A89" s="4" t="s">
        <v>59</v>
      </c>
      <c r="B89" s="22"/>
      <c r="C89" s="23"/>
      <c r="D89" s="2"/>
      <c r="E89" s="5">
        <v>800</v>
      </c>
      <c r="F89" s="41">
        <v>10000</v>
      </c>
      <c r="G89" s="30"/>
    </row>
    <row r="90" spans="1:9" ht="25.5" x14ac:dyDescent="0.2">
      <c r="A90" s="1" t="s">
        <v>82</v>
      </c>
      <c r="B90" s="22"/>
      <c r="C90" s="23"/>
      <c r="D90" s="2" t="s">
        <v>86</v>
      </c>
      <c r="E90" s="18"/>
      <c r="F90" s="42">
        <f>F91</f>
        <v>412716.83999999997</v>
      </c>
      <c r="G90" s="30"/>
    </row>
    <row r="91" spans="1:9" ht="25.5" x14ac:dyDescent="0.2">
      <c r="A91" s="17" t="s">
        <v>58</v>
      </c>
      <c r="B91" s="22"/>
      <c r="C91" s="23"/>
      <c r="D91" s="2"/>
      <c r="E91" s="5">
        <v>200</v>
      </c>
      <c r="F91" s="41">
        <f>265620-165620+12716.84+279000+200000-179000</f>
        <v>412716.83999999997</v>
      </c>
      <c r="G91" s="30"/>
      <c r="I91" s="11" t="s">
        <v>98</v>
      </c>
    </row>
    <row r="92" spans="1:9" ht="25.5" x14ac:dyDescent="0.2">
      <c r="A92" s="50" t="s">
        <v>145</v>
      </c>
      <c r="B92" s="22"/>
      <c r="C92" s="23"/>
      <c r="D92" s="2" t="s">
        <v>146</v>
      </c>
      <c r="E92" s="5"/>
      <c r="F92" s="51">
        <f>F93</f>
        <v>212138</v>
      </c>
      <c r="G92" s="30"/>
    </row>
    <row r="93" spans="1:9" ht="25.5" x14ac:dyDescent="0.2">
      <c r="A93" s="17" t="s">
        <v>58</v>
      </c>
      <c r="B93" s="22"/>
      <c r="C93" s="23"/>
      <c r="D93" s="2"/>
      <c r="E93" s="5">
        <v>200</v>
      </c>
      <c r="F93" s="51">
        <f>165620+46518</f>
        <v>212138</v>
      </c>
      <c r="G93" s="30"/>
    </row>
    <row r="94" spans="1:9" ht="25.5" x14ac:dyDescent="0.2">
      <c r="A94" s="1" t="s">
        <v>83</v>
      </c>
      <c r="B94" s="22"/>
      <c r="C94" s="23"/>
      <c r="D94" s="2" t="s">
        <v>87</v>
      </c>
      <c r="E94" s="2"/>
      <c r="F94" s="42">
        <f>F95</f>
        <v>360000</v>
      </c>
      <c r="G94" s="30"/>
    </row>
    <row r="95" spans="1:9" ht="25.5" x14ac:dyDescent="0.2">
      <c r="A95" s="4" t="s">
        <v>58</v>
      </c>
      <c r="B95" s="22"/>
      <c r="C95" s="23"/>
      <c r="D95" s="2"/>
      <c r="E95" s="5">
        <v>200</v>
      </c>
      <c r="F95" s="41">
        <f>260000+100000</f>
        <v>360000</v>
      </c>
      <c r="G95" s="30"/>
    </row>
    <row r="96" spans="1:9" ht="25.5" x14ac:dyDescent="0.2">
      <c r="A96" s="1" t="s">
        <v>84</v>
      </c>
      <c r="B96" s="22"/>
      <c r="C96" s="23"/>
      <c r="D96" s="16" t="s">
        <v>88</v>
      </c>
      <c r="E96" s="3"/>
      <c r="F96" s="42">
        <f>F97</f>
        <v>883670.06</v>
      </c>
      <c r="G96" s="30"/>
    </row>
    <row r="97" spans="1:7" ht="27" customHeight="1" x14ac:dyDescent="0.2">
      <c r="A97" s="17" t="s">
        <v>58</v>
      </c>
      <c r="B97" s="22"/>
      <c r="C97" s="23"/>
      <c r="D97" s="16"/>
      <c r="E97" s="5">
        <v>200</v>
      </c>
      <c r="F97" s="41">
        <f>158021+134096.9+108283.16-69848+334117+140000+79000</f>
        <v>883670.06</v>
      </c>
      <c r="G97" s="31"/>
    </row>
    <row r="98" spans="1:7" x14ac:dyDescent="0.2">
      <c r="A98" s="20" t="s">
        <v>17</v>
      </c>
      <c r="B98" s="20"/>
      <c r="C98" s="21" t="s">
        <v>26</v>
      </c>
      <c r="D98" s="21"/>
      <c r="E98" s="20"/>
      <c r="F98" s="48">
        <f>F99</f>
        <v>251192</v>
      </c>
      <c r="G98" s="30"/>
    </row>
    <row r="99" spans="1:7" x14ac:dyDescent="0.2">
      <c r="A99" s="22" t="s">
        <v>18</v>
      </c>
      <c r="B99" s="22"/>
      <c r="C99" s="23" t="s">
        <v>43</v>
      </c>
      <c r="D99" s="23"/>
      <c r="E99" s="22"/>
      <c r="F99" s="47">
        <f>F100+F102</f>
        <v>251192</v>
      </c>
      <c r="G99" s="30"/>
    </row>
    <row r="100" spans="1:7" ht="25.5" x14ac:dyDescent="0.2">
      <c r="A100" s="1" t="s">
        <v>89</v>
      </c>
      <c r="B100" s="22"/>
      <c r="C100" s="23"/>
      <c r="D100" s="16" t="s">
        <v>90</v>
      </c>
      <c r="E100" s="2"/>
      <c r="F100" s="42">
        <f>F101</f>
        <v>136032</v>
      </c>
      <c r="G100" s="30"/>
    </row>
    <row r="101" spans="1:7" ht="17.25" customHeight="1" x14ac:dyDescent="0.2">
      <c r="A101" s="4" t="s">
        <v>62</v>
      </c>
      <c r="B101" s="22"/>
      <c r="C101" s="23"/>
      <c r="D101" s="16"/>
      <c r="E101" s="6">
        <v>500</v>
      </c>
      <c r="F101" s="49">
        <v>136032</v>
      </c>
      <c r="G101" s="30"/>
    </row>
    <row r="102" spans="1:7" ht="39.75" customHeight="1" x14ac:dyDescent="0.2">
      <c r="A102" s="1" t="s">
        <v>134</v>
      </c>
      <c r="B102" s="22"/>
      <c r="C102" s="23"/>
      <c r="D102" s="16" t="s">
        <v>133</v>
      </c>
      <c r="E102" s="2"/>
      <c r="F102" s="49">
        <f>F103</f>
        <v>115160</v>
      </c>
      <c r="G102" s="30"/>
    </row>
    <row r="103" spans="1:7" ht="12.75" customHeight="1" x14ac:dyDescent="0.2">
      <c r="A103" s="4" t="s">
        <v>62</v>
      </c>
      <c r="B103" s="22"/>
      <c r="C103" s="23"/>
      <c r="D103" s="16"/>
      <c r="E103" s="6">
        <v>500</v>
      </c>
      <c r="F103" s="49">
        <v>115160</v>
      </c>
      <c r="G103" s="30"/>
    </row>
    <row r="104" spans="1:7" x14ac:dyDescent="0.2">
      <c r="A104" s="20" t="s">
        <v>19</v>
      </c>
      <c r="B104" s="20"/>
      <c r="C104" s="21" t="s">
        <v>44</v>
      </c>
      <c r="D104" s="21"/>
      <c r="E104" s="20"/>
      <c r="F104" s="48">
        <f>F105+F108</f>
        <v>528016</v>
      </c>
      <c r="G104" s="30"/>
    </row>
    <row r="105" spans="1:7" x14ac:dyDescent="0.2">
      <c r="A105" s="22" t="s">
        <v>20</v>
      </c>
      <c r="B105" s="22"/>
      <c r="C105" s="23" t="s">
        <v>45</v>
      </c>
      <c r="D105" s="23"/>
      <c r="E105" s="22"/>
      <c r="F105" s="47">
        <f>F106+F110</f>
        <v>327206</v>
      </c>
      <c r="G105" s="30"/>
    </row>
    <row r="106" spans="1:7" ht="25.5" x14ac:dyDescent="0.2">
      <c r="A106" s="1" t="s">
        <v>91</v>
      </c>
      <c r="B106" s="22"/>
      <c r="C106" s="23"/>
      <c r="D106" s="16" t="s">
        <v>92</v>
      </c>
      <c r="E106" s="2"/>
      <c r="F106" s="42">
        <f>F107</f>
        <v>237206</v>
      </c>
      <c r="G106" s="30"/>
    </row>
    <row r="107" spans="1:7" x14ac:dyDescent="0.2">
      <c r="A107" s="4" t="s">
        <v>62</v>
      </c>
      <c r="B107" s="22"/>
      <c r="C107" s="23"/>
      <c r="D107" s="16"/>
      <c r="E107" s="6">
        <v>500</v>
      </c>
      <c r="F107" s="41">
        <v>237206</v>
      </c>
      <c r="G107" s="30"/>
    </row>
    <row r="108" spans="1:7" ht="37.5" customHeight="1" x14ac:dyDescent="0.2">
      <c r="A108" s="1" t="s">
        <v>136</v>
      </c>
      <c r="B108" s="22"/>
      <c r="C108" s="23"/>
      <c r="D108" s="16" t="s">
        <v>135</v>
      </c>
      <c r="E108" s="2"/>
      <c r="F108" s="41">
        <f>F109</f>
        <v>200810</v>
      </c>
      <c r="G108" s="30"/>
    </row>
    <row r="109" spans="1:7" ht="12.75" customHeight="1" x14ac:dyDescent="0.2">
      <c r="A109" s="4" t="s">
        <v>62</v>
      </c>
      <c r="B109" s="22"/>
      <c r="C109" s="23"/>
      <c r="D109" s="16"/>
      <c r="E109" s="6">
        <v>500</v>
      </c>
      <c r="F109" s="41">
        <v>200810</v>
      </c>
      <c r="G109" s="30"/>
    </row>
    <row r="110" spans="1:7" ht="25.5" x14ac:dyDescent="0.2">
      <c r="A110" s="1" t="s">
        <v>114</v>
      </c>
      <c r="B110" s="16"/>
      <c r="C110" s="23"/>
      <c r="D110" s="16" t="s">
        <v>115</v>
      </c>
      <c r="E110" s="2"/>
      <c r="F110" s="42">
        <f>F111</f>
        <v>90000</v>
      </c>
      <c r="G110" s="30"/>
    </row>
    <row r="111" spans="1:7" ht="25.5" x14ac:dyDescent="0.2">
      <c r="A111" s="4" t="s">
        <v>58</v>
      </c>
      <c r="B111" s="22"/>
      <c r="C111" s="23"/>
      <c r="D111" s="19"/>
      <c r="E111" s="5">
        <v>200</v>
      </c>
      <c r="F111" s="41">
        <v>90000</v>
      </c>
      <c r="G111" s="30"/>
    </row>
    <row r="112" spans="1:7" x14ac:dyDescent="0.2">
      <c r="A112" s="20" t="s">
        <v>21</v>
      </c>
      <c r="B112" s="20"/>
      <c r="C112" s="21">
        <v>1000</v>
      </c>
      <c r="D112" s="21"/>
      <c r="E112" s="20"/>
      <c r="F112" s="48">
        <f>F113+F116+F119</f>
        <v>1313245</v>
      </c>
      <c r="G112" s="30"/>
    </row>
    <row r="113" spans="1:7" ht="18.75" customHeight="1" x14ac:dyDescent="0.2">
      <c r="A113" s="22" t="s">
        <v>49</v>
      </c>
      <c r="B113" s="22"/>
      <c r="C113" s="23" t="s">
        <v>48</v>
      </c>
      <c r="D113" s="21"/>
      <c r="E113" s="22"/>
      <c r="F113" s="47">
        <f>F114</f>
        <v>95000</v>
      </c>
      <c r="G113" s="30"/>
    </row>
    <row r="114" spans="1:7" ht="23.25" customHeight="1" x14ac:dyDescent="0.2">
      <c r="A114" s="1" t="s">
        <v>107</v>
      </c>
      <c r="B114" s="2"/>
      <c r="C114" s="21"/>
      <c r="D114" s="23" t="s">
        <v>108</v>
      </c>
      <c r="E114" s="22"/>
      <c r="F114" s="49">
        <f>F115</f>
        <v>95000</v>
      </c>
      <c r="G114" s="30"/>
    </row>
    <row r="115" spans="1:7" ht="12" customHeight="1" x14ac:dyDescent="0.2">
      <c r="A115" s="22" t="s">
        <v>109</v>
      </c>
      <c r="B115" s="22"/>
      <c r="C115" s="21"/>
      <c r="D115" s="21"/>
      <c r="E115" s="22">
        <v>300</v>
      </c>
      <c r="F115" s="49">
        <f>14400-2400+83000</f>
        <v>95000</v>
      </c>
      <c r="G115" s="30"/>
    </row>
    <row r="116" spans="1:7" hidden="1" x14ac:dyDescent="0.2">
      <c r="A116" s="22" t="s">
        <v>22</v>
      </c>
      <c r="B116" s="22"/>
      <c r="C116" s="23">
        <v>1003</v>
      </c>
      <c r="D116" s="23"/>
      <c r="E116" s="22"/>
      <c r="F116" s="47">
        <f>F122+F124+F117</f>
        <v>0</v>
      </c>
      <c r="G116" s="30"/>
    </row>
    <row r="117" spans="1:7" hidden="1" x14ac:dyDescent="0.2">
      <c r="A117" s="22" t="s">
        <v>22</v>
      </c>
      <c r="B117" s="22"/>
      <c r="C117" s="23"/>
      <c r="D117" s="23" t="s">
        <v>65</v>
      </c>
      <c r="E117" s="22"/>
      <c r="F117" s="47">
        <f>F118</f>
        <v>0</v>
      </c>
      <c r="G117" s="30"/>
    </row>
    <row r="118" spans="1:7" ht="38.25" hidden="1" x14ac:dyDescent="0.2">
      <c r="A118" s="37" t="s">
        <v>132</v>
      </c>
      <c r="B118" s="37"/>
      <c r="C118" s="38"/>
      <c r="D118" s="38"/>
      <c r="E118" s="37">
        <v>300</v>
      </c>
      <c r="F118" s="49">
        <v>0</v>
      </c>
      <c r="G118" s="39"/>
    </row>
    <row r="119" spans="1:7" x14ac:dyDescent="0.2">
      <c r="A119" s="22" t="s">
        <v>138</v>
      </c>
      <c r="B119" s="37"/>
      <c r="C119" s="23" t="s">
        <v>137</v>
      </c>
      <c r="D119" s="38"/>
      <c r="E119" s="37"/>
      <c r="F119" s="49">
        <f>F120</f>
        <v>1218245</v>
      </c>
      <c r="G119" s="39"/>
    </row>
    <row r="120" spans="1:7" ht="38.25" x14ac:dyDescent="0.2">
      <c r="A120" s="1" t="s">
        <v>117</v>
      </c>
      <c r="B120" s="22"/>
      <c r="C120" s="23"/>
      <c r="D120" s="16" t="s">
        <v>116</v>
      </c>
      <c r="E120" s="6"/>
      <c r="F120" s="41">
        <f>F121</f>
        <v>1218245</v>
      </c>
      <c r="G120" s="30"/>
    </row>
    <row r="121" spans="1:7" x14ac:dyDescent="0.2">
      <c r="A121" s="37" t="s">
        <v>139</v>
      </c>
      <c r="B121" s="22"/>
      <c r="C121" s="23"/>
      <c r="D121" s="19"/>
      <c r="E121" s="6">
        <v>300</v>
      </c>
      <c r="F121" s="49">
        <f>1046000+102397+69848</f>
        <v>1218245</v>
      </c>
      <c r="G121" s="30"/>
    </row>
    <row r="122" spans="1:7" ht="38.25" hidden="1" x14ac:dyDescent="0.2">
      <c r="A122" s="1" t="s">
        <v>101</v>
      </c>
      <c r="B122" s="24"/>
      <c r="C122" s="24"/>
      <c r="D122" s="16" t="s">
        <v>102</v>
      </c>
      <c r="E122" s="6"/>
      <c r="F122" s="49">
        <f>F123</f>
        <v>0</v>
      </c>
      <c r="G122" s="30"/>
    </row>
    <row r="123" spans="1:7" hidden="1" x14ac:dyDescent="0.2">
      <c r="A123" s="1" t="s">
        <v>62</v>
      </c>
      <c r="B123" s="24"/>
      <c r="C123" s="24"/>
      <c r="D123" s="16"/>
      <c r="E123" s="6">
        <v>500</v>
      </c>
      <c r="F123" s="49"/>
      <c r="G123" s="30"/>
    </row>
    <row r="124" spans="1:7" ht="25.5" hidden="1" x14ac:dyDescent="0.2">
      <c r="A124" s="1" t="s">
        <v>99</v>
      </c>
      <c r="B124" s="22"/>
      <c r="C124" s="23"/>
      <c r="D124" s="16" t="s">
        <v>100</v>
      </c>
      <c r="E124" s="6"/>
      <c r="F124" s="49">
        <f>F125</f>
        <v>0</v>
      </c>
      <c r="G124" s="30"/>
    </row>
    <row r="125" spans="1:7" hidden="1" x14ac:dyDescent="0.2">
      <c r="A125" s="1" t="s">
        <v>62</v>
      </c>
      <c r="B125" s="22"/>
      <c r="C125" s="23"/>
      <c r="D125" s="16"/>
      <c r="E125" s="6">
        <v>500</v>
      </c>
      <c r="F125" s="49"/>
      <c r="G125" s="30"/>
    </row>
    <row r="126" spans="1:7" x14ac:dyDescent="0.2">
      <c r="A126" s="20" t="s">
        <v>23</v>
      </c>
      <c r="B126" s="20"/>
      <c r="C126" s="21">
        <v>1100</v>
      </c>
      <c r="D126" s="21"/>
      <c r="E126" s="20"/>
      <c r="F126" s="48">
        <f>F127</f>
        <v>20000</v>
      </c>
      <c r="G126" s="30"/>
    </row>
    <row r="127" spans="1:7" x14ac:dyDescent="0.2">
      <c r="A127" s="22" t="s">
        <v>24</v>
      </c>
      <c r="B127" s="22"/>
      <c r="C127" s="23">
        <v>1102</v>
      </c>
      <c r="D127" s="23"/>
      <c r="E127" s="22"/>
      <c r="F127" s="47">
        <f>F128+F130+F132</f>
        <v>20000</v>
      </c>
      <c r="G127" s="30"/>
    </row>
    <row r="128" spans="1:7" ht="51" x14ac:dyDescent="0.2">
      <c r="A128" s="1" t="s">
        <v>93</v>
      </c>
      <c r="B128" s="22"/>
      <c r="C128" s="23"/>
      <c r="D128" s="16" t="s">
        <v>94</v>
      </c>
      <c r="E128" s="6"/>
      <c r="F128" s="42">
        <f>F129</f>
        <v>20000</v>
      </c>
      <c r="G128" s="30"/>
    </row>
    <row r="129" spans="1:8" ht="25.5" x14ac:dyDescent="0.2">
      <c r="A129" s="4" t="s">
        <v>58</v>
      </c>
      <c r="B129" s="22"/>
      <c r="C129" s="23"/>
      <c r="D129" s="19"/>
      <c r="E129" s="5">
        <v>200</v>
      </c>
      <c r="F129" s="41">
        <v>20000</v>
      </c>
      <c r="G129" s="30"/>
    </row>
    <row r="130" spans="1:8" ht="38.25" hidden="1" x14ac:dyDescent="0.2">
      <c r="A130" s="1" t="s">
        <v>105</v>
      </c>
      <c r="B130" s="22"/>
      <c r="C130" s="23"/>
      <c r="D130" s="16" t="s">
        <v>106</v>
      </c>
      <c r="E130" s="5"/>
      <c r="F130" s="10">
        <f>F131</f>
        <v>0</v>
      </c>
      <c r="G130" s="30"/>
    </row>
    <row r="131" spans="1:8" hidden="1" x14ac:dyDescent="0.2">
      <c r="A131" s="1" t="s">
        <v>62</v>
      </c>
      <c r="B131" s="22"/>
      <c r="C131" s="23"/>
      <c r="D131" s="19"/>
      <c r="E131" s="5">
        <v>200</v>
      </c>
      <c r="F131" s="10"/>
      <c r="G131" s="30"/>
    </row>
    <row r="132" spans="1:8" ht="38.25" hidden="1" x14ac:dyDescent="0.2">
      <c r="A132" s="4" t="s">
        <v>103</v>
      </c>
      <c r="B132" s="22"/>
      <c r="C132" s="23"/>
      <c r="D132" s="16" t="s">
        <v>104</v>
      </c>
      <c r="E132" s="5"/>
      <c r="F132" s="10">
        <f>F133</f>
        <v>0</v>
      </c>
      <c r="G132" s="30"/>
    </row>
    <row r="133" spans="1:8" ht="25.5" hidden="1" x14ac:dyDescent="0.2">
      <c r="A133" s="4" t="s">
        <v>58</v>
      </c>
      <c r="B133" s="22"/>
      <c r="C133" s="23"/>
      <c r="D133" s="19"/>
      <c r="E133" s="5">
        <v>200</v>
      </c>
      <c r="F133" s="10"/>
      <c r="G133" s="30"/>
    </row>
    <row r="134" spans="1:8" x14ac:dyDescent="0.2">
      <c r="A134" s="20" t="s">
        <v>25</v>
      </c>
      <c r="B134" s="20"/>
      <c r="C134" s="21"/>
      <c r="D134" s="21"/>
      <c r="E134" s="20"/>
      <c r="F134" s="9">
        <f>F16+F44+F48+F55+F78+F98+F104+F112+F126</f>
        <v>29436002.850000001</v>
      </c>
      <c r="G134" s="31"/>
      <c r="H134" s="36"/>
    </row>
    <row r="135" spans="1:8" x14ac:dyDescent="0.2">
      <c r="A135" s="28"/>
      <c r="B135" s="28"/>
      <c r="C135" s="28"/>
      <c r="D135" s="28"/>
      <c r="E135" s="28"/>
      <c r="F135" s="29"/>
    </row>
    <row r="136" spans="1:8" x14ac:dyDescent="0.2">
      <c r="A136" s="27"/>
      <c r="B136" s="27"/>
      <c r="C136" s="27"/>
      <c r="D136" s="27"/>
      <c r="E136" s="27"/>
      <c r="F136" s="27"/>
      <c r="G136" s="31"/>
    </row>
  </sheetData>
  <mergeCells count="15">
    <mergeCell ref="D2:F2"/>
    <mergeCell ref="D3:F3"/>
    <mergeCell ref="D4:F4"/>
    <mergeCell ref="D5:F5"/>
    <mergeCell ref="D7:F7"/>
    <mergeCell ref="D8:F8"/>
    <mergeCell ref="D10:F10"/>
    <mergeCell ref="D9:F9"/>
    <mergeCell ref="A13:A14"/>
    <mergeCell ref="F13:F14"/>
    <mergeCell ref="A11:F11"/>
    <mergeCell ref="C13:C14"/>
    <mergeCell ref="B13:B14"/>
    <mergeCell ref="D13:D14"/>
    <mergeCell ref="E13:E14"/>
  </mergeCells>
  <pageMargins left="0.70866141732283472" right="0.70866141732283472" top="0.19685039370078741" bottom="0.19685039370078741" header="0.19685039370078741" footer="0.19685039370078741"/>
  <pageSetup paperSize="9" scale="88" fitToHeight="0" orientation="portrait" r:id="rId1"/>
  <rowBreaks count="2" manualBreakCount="2">
    <brk id="42" max="5" man="1"/>
    <brk id="76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2023</vt:lpstr>
      <vt:lpstr>Лист2</vt:lpstr>
      <vt:lpstr>Лист3</vt:lpstr>
      <vt:lpstr>'2023'!Область_печати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 Windows</cp:lastModifiedBy>
  <cp:lastPrinted>2023-07-18T08:35:23Z</cp:lastPrinted>
  <dcterms:created xsi:type="dcterms:W3CDTF">2015-02-12T11:14:02Z</dcterms:created>
  <dcterms:modified xsi:type="dcterms:W3CDTF">2023-07-26T07:10:08Z</dcterms:modified>
</cp:coreProperties>
</file>